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<sst xmlns="http://schemas.openxmlformats.org/spreadsheetml/2006/main" count="141" uniqueCount="55">
  <si>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</si>
  <si>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</si>
  <si>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</si>
  <si>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</si>
  <si>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</si>
  <si>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</si>
  <si>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</si>
  <si>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</si>
  <si>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</si>
  <si>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</si>
  <si>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</si>
  <si>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</si>
  <si>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</si>
  <si>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Никольская (ТЭС)</t>
  </si>
  <si>
    <t xml:space="preserve"> 0,4 Никольская ТСН 1 ао RS</t>
  </si>
  <si>
    <t xml:space="preserve"> 0,4 Никольская ТСН 2 ао RS</t>
  </si>
  <si>
    <t xml:space="preserve"> 10 Никольская Т 1 ао RS</t>
  </si>
  <si>
    <t xml:space="preserve"> 10 Никольская Т 1 ап RS</t>
  </si>
  <si>
    <t xml:space="preserve"> 10 Никольская Т 2 ао RS</t>
  </si>
  <si>
    <t xml:space="preserve"> 10 Никольская Т 2 ап RS</t>
  </si>
  <si>
    <t xml:space="preserve"> 10 Никольская-Голебатово ао RS</t>
  </si>
  <si>
    <t xml:space="preserve"> 10 Никольская-Голебатово ап RS</t>
  </si>
  <si>
    <t xml:space="preserve"> 10 Никольская-Никольская ао RS</t>
  </si>
  <si>
    <t xml:space="preserve"> 10 Никольская-Сафониха ао RS</t>
  </si>
  <si>
    <t xml:space="preserve"> 10 Никольская-Соколово ао RS</t>
  </si>
  <si>
    <t xml:space="preserve"> 10 Никольская-Соколово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</si>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</sst>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A30" sqref="A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49955.845600000001</v>
      </c>
      <c r="C9" s="32">
        <v>49961.5576</v>
      </c>
      <c r="D9" s="33">
        <v>10</v>
      </c>
      <c r="E9" s="34">
        <v>57.12</v>
      </c>
      <c r="F9" s="35">
        <v>57.12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49.793199999999999</v>
      </c>
      <c r="C10" s="38">
        <v>49.793199999999999</v>
      </c>
      <c r="D10" s="39">
        <v>10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1.3893</v>
      </c>
      <c r="C11" s="38">
        <v>1.3893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14105.646000000001</v>
      </c>
      <c r="C12" s="38">
        <v>14109.713900000001</v>
      </c>
      <c r="D12" s="39">
        <v>2000</v>
      </c>
      <c r="E12" s="40">
        <v>8135.8</v>
      </c>
      <c r="F12" s="41">
        <v>8135.8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0.4516</v>
      </c>
      <c r="C13" s="38">
        <v>0.4516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33.685099999999998</v>
      </c>
      <c r="C14" s="38">
        <v>33.685099999999998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6561.5956999999999</v>
      </c>
      <c r="C15" s="38">
        <v>6563.9366</v>
      </c>
      <c r="D15" s="39">
        <v>2000</v>
      </c>
      <c r="E15" s="40">
        <v>4681.8</v>
      </c>
      <c r="F15" s="41">
        <v>4681.8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0.13370000000000001</v>
      </c>
      <c r="C16" s="38">
        <v>0.13370000000000001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6267.4016000000001</v>
      </c>
      <c r="C17" s="38">
        <v>6269.1190999999999</v>
      </c>
      <c r="D17" s="39">
        <v>1000</v>
      </c>
      <c r="E17" s="40">
        <v>1717.5</v>
      </c>
      <c r="F17" s="41">
        <v>1717.5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607.9117</v>
      </c>
      <c r="C18" s="38">
        <v>607.92729999999995</v>
      </c>
      <c r="D18" s="39">
        <v>1000</v>
      </c>
      <c r="E18" s="40">
        <v>15.6</v>
      </c>
      <c r="F18" s="41">
        <v>15.6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4852.4031999999997</v>
      </c>
      <c r="C19" s="38">
        <v>4854.1185999999998</v>
      </c>
      <c r="D19" s="39">
        <v>1000</v>
      </c>
      <c r="E19" s="40">
        <v>1715.4</v>
      </c>
      <c r="F19" s="41">
        <v>1715.4</v>
      </c>
      <c r="G19" s="41">
        <v>0</v>
      </c>
      <c r="H19" s="42">
        <v>0</v>
      </c>
    </row>
    <row r="20" spans="1:8" ht="16.5" thickBot="1" x14ac:dyDescent="0.3">
      <c r="A20" s="43" t="s">
        <v>25</v>
      </c>
      <c r="B20" s="44">
        <v>72.524699999999996</v>
      </c>
      <c r="C20" s="44">
        <v>72.524699999999996</v>
      </c>
      <c r="D20" s="45">
        <v>1000</v>
      </c>
      <c r="E20" s="46">
        <v>0</v>
      </c>
      <c r="F20" s="47">
        <v>0</v>
      </c>
      <c r="G20" s="47">
        <v>0</v>
      </c>
      <c r="H20" s="48"/>
    </row>
    <row r="21" spans="1:8" x14ac:dyDescent="0.25">
      <c r="E21" s="49">
        <f>SUM(E9:E20)</f>
        <v>16323.220000000001</v>
      </c>
      <c r="F21" s="50">
        <f>SUM(F9:F20)</f>
        <v>16323.220000000001</v>
      </c>
      <c r="G21" s="50">
        <f>SUM(G9:G20)</f>
        <v>0</v>
      </c>
    </row>
    <row r="26" spans="1:8" ht="12.75" x14ac:dyDescent="0.2">
      <c r="A26" s="51"/>
      <c r="B26" s="51"/>
      <c r="C26" s="51"/>
      <c r="D26" s="51"/>
      <c r="E26" s="51"/>
      <c r="F26" s="51"/>
      <c r="G26" s="51"/>
      <c r="H26" s="51"/>
    </row>
    <row r="27" spans="1:8" ht="25.5" x14ac:dyDescent="0.2">
      <c r="A27" s="22" t="s">
        <v>1</v>
      </c>
      <c r="B27" s="22"/>
      <c r="C27" s="22"/>
      <c r="D27" s="22"/>
      <c r="E27" s="22"/>
      <c r="F27" s="22"/>
      <c r="G27" s="22"/>
      <c r="H27" s="22"/>
    </row>
    <row r="28" spans="1:8" ht="18.75" x14ac:dyDescent="0.2">
      <c r="A28" s="53"/>
      <c r="B28" s="58"/>
      <c r="C28" s="58"/>
      <c r="D28" s="57"/>
      <c r="E28" s="60"/>
      <c r="F28" s="54"/>
      <c r="G28" s="54"/>
      <c r="H28" s="51"/>
    </row>
    <row r="29" spans="1:8" x14ac:dyDescent="0.2">
      <c r="A29" s="51"/>
      <c r="B29" s="59"/>
      <c r="C29" s="59"/>
      <c r="D29" s="51"/>
      <c r="E29" s="61"/>
      <c r="F29" s="51"/>
      <c r="G29" s="51"/>
      <c r="H29" s="55" t="s">
        <v>26</v>
      </c>
    </row>
    <row r="30" spans="1:8" ht="18.75" x14ac:dyDescent="0.2">
      <c r="A30" s="52" t="s">
        <v>13</v>
      </c>
      <c r="B30" s="59"/>
      <c r="C30" s="59"/>
      <c r="D30" s="51"/>
      <c r="E30" s="61"/>
      <c r="F30" s="51"/>
      <c r="G30" s="51"/>
      <c r="H30" s="56" t="s">
        <v>12</v>
      </c>
    </row>
    <row r="31" spans="1:8" ht="13.5" thickBot="1" x14ac:dyDescent="0.25">
      <c r="A31" s="51"/>
      <c r="B31" s="51"/>
      <c r="C31" s="51"/>
      <c r="D31" s="51"/>
      <c r="E31" s="51"/>
      <c r="F31" s="51"/>
      <c r="G31" s="51"/>
      <c r="H31" s="51"/>
    </row>
    <row r="32" spans="1:8" ht="63" x14ac:dyDescent="0.2">
      <c r="A32" s="23" t="s">
        <v>0</v>
      </c>
      <c r="B32" s="25" t="s">
        <v>2</v>
      </c>
      <c r="C32" s="25" t="s">
        <v>3</v>
      </c>
      <c r="D32" s="27" t="s">
        <v>6</v>
      </c>
      <c r="E32" s="62" t="s">
        <v>10</v>
      </c>
      <c r="F32" s="62" t="s">
        <v>9</v>
      </c>
      <c r="G32" s="62" t="s">
        <v>7</v>
      </c>
      <c r="H32" s="29" t="s">
        <v>4</v>
      </c>
    </row>
    <row r="33" spans="1:8" ht="16.5" thickBot="1" x14ac:dyDescent="0.25">
      <c r="A33" s="24"/>
      <c r="B33" s="26"/>
      <c r="C33" s="26"/>
      <c r="D33" s="28"/>
      <c r="E33" s="63" t="s">
        <v>27</v>
      </c>
      <c r="F33" s="63" t="s">
        <v>27</v>
      </c>
      <c r="G33" s="63" t="s">
        <v>27</v>
      </c>
      <c r="H33" s="30"/>
    </row>
    <row r="34" spans="1:8" x14ac:dyDescent="0.25">
      <c r="A34" s="64" t="s">
        <v>14</v>
      </c>
      <c r="B34" s="65"/>
      <c r="C34" s="65"/>
      <c r="D34" s="66">
        <v>10</v>
      </c>
      <c r="E34" s="67"/>
      <c r="F34" s="68"/>
      <c r="G34" s="68"/>
      <c r="H34" s="69"/>
    </row>
    <row r="35" spans="1:8" x14ac:dyDescent="0.25">
      <c r="A35" s="70" t="s">
        <v>15</v>
      </c>
      <c r="B35" s="71"/>
      <c r="C35" s="71"/>
      <c r="D35" s="72">
        <v>10</v>
      </c>
      <c r="E35" s="73"/>
      <c r="F35" s="74"/>
      <c r="G35" s="74"/>
      <c r="H35" s="75"/>
    </row>
    <row r="36" spans="1:8" x14ac:dyDescent="0.25">
      <c r="A36" s="70" t="s">
        <v>16</v>
      </c>
      <c r="B36" s="71">
        <v>1.5463</v>
      </c>
      <c r="C36" s="71">
        <v>1.5463</v>
      </c>
      <c r="D36" s="72">
        <v>2000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17</v>
      </c>
      <c r="B37" s="71">
        <v>10278.6585</v>
      </c>
      <c r="C37" s="71">
        <v>10282.7891</v>
      </c>
      <c r="D37" s="72">
        <v>2000</v>
      </c>
      <c r="E37" s="73">
        <v>8261.2000000000007</v>
      </c>
      <c r="F37" s="74">
        <v>8261.2000000000007</v>
      </c>
      <c r="G37" s="74">
        <v>0</v>
      </c>
      <c r="H37" s="75">
        <v>0</v>
      </c>
    </row>
    <row r="38" spans="1:8" x14ac:dyDescent="0.25">
      <c r="A38" s="70" t="s">
        <v>18</v>
      </c>
      <c r="B38" s="71">
        <v>0.1865</v>
      </c>
      <c r="C38" s="71">
        <v>0.1865</v>
      </c>
      <c r="D38" s="72">
        <v>2000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19</v>
      </c>
      <c r="B39" s="71">
        <v>25.788</v>
      </c>
      <c r="C39" s="71">
        <v>25.788</v>
      </c>
      <c r="D39" s="72">
        <v>2000</v>
      </c>
      <c r="E39" s="73">
        <v>0</v>
      </c>
      <c r="F39" s="74">
        <v>0</v>
      </c>
      <c r="G39" s="74">
        <v>0</v>
      </c>
      <c r="H39" s="75"/>
    </row>
    <row r="40" spans="1:8" x14ac:dyDescent="0.25">
      <c r="A40" s="70" t="s">
        <v>20</v>
      </c>
      <c r="B40" s="71">
        <v>4174.8932000000004</v>
      </c>
      <c r="C40" s="71">
        <v>4177.1899999999996</v>
      </c>
      <c r="D40" s="72">
        <v>2000</v>
      </c>
      <c r="E40" s="73">
        <v>4593.6000000000004</v>
      </c>
      <c r="F40" s="74">
        <v>4593.6000000000004</v>
      </c>
      <c r="G40" s="74">
        <v>0</v>
      </c>
      <c r="H40" s="75">
        <v>0</v>
      </c>
    </row>
    <row r="41" spans="1:8" x14ac:dyDescent="0.25">
      <c r="A41" s="70" t="s">
        <v>21</v>
      </c>
      <c r="B41" s="71">
        <v>4.0807000000000002</v>
      </c>
      <c r="C41" s="71">
        <v>4.0807000000000002</v>
      </c>
      <c r="D41" s="72">
        <v>2000</v>
      </c>
      <c r="E41" s="73">
        <v>0</v>
      </c>
      <c r="F41" s="74">
        <v>0</v>
      </c>
      <c r="G41" s="74">
        <v>0</v>
      </c>
      <c r="H41" s="75"/>
    </row>
    <row r="42" spans="1:8" x14ac:dyDescent="0.25">
      <c r="A42" s="70" t="s">
        <v>22</v>
      </c>
      <c r="B42" s="71">
        <v>5120.4486999999999</v>
      </c>
      <c r="C42" s="71">
        <v>5122.2430000000004</v>
      </c>
      <c r="D42" s="72">
        <v>1000</v>
      </c>
      <c r="E42" s="73">
        <v>1794.3</v>
      </c>
      <c r="F42" s="74">
        <v>1794.3</v>
      </c>
      <c r="G42" s="74">
        <v>0</v>
      </c>
      <c r="H42" s="75">
        <v>0</v>
      </c>
    </row>
    <row r="43" spans="1:8" x14ac:dyDescent="0.25">
      <c r="A43" s="70" t="s">
        <v>23</v>
      </c>
      <c r="B43" s="71">
        <v>129.91120000000001</v>
      </c>
      <c r="C43" s="71">
        <v>129.9562</v>
      </c>
      <c r="D43" s="72">
        <v>1000</v>
      </c>
      <c r="E43" s="73">
        <v>45</v>
      </c>
      <c r="F43" s="74">
        <v>45</v>
      </c>
      <c r="G43" s="74">
        <v>0</v>
      </c>
      <c r="H43" s="75">
        <v>0</v>
      </c>
    </row>
    <row r="44" spans="1:8" x14ac:dyDescent="0.25">
      <c r="A44" s="70" t="s">
        <v>24</v>
      </c>
      <c r="B44" s="71">
        <v>4447.8491000000004</v>
      </c>
      <c r="C44" s="71">
        <v>4449.5144</v>
      </c>
      <c r="D44" s="72">
        <v>1000</v>
      </c>
      <c r="E44" s="73">
        <v>1665.3</v>
      </c>
      <c r="F44" s="74">
        <v>1665.3</v>
      </c>
      <c r="G44" s="74">
        <v>0</v>
      </c>
      <c r="H44" s="75">
        <v>0</v>
      </c>
    </row>
    <row r="45" spans="1:8" ht="16.5" thickBot="1" x14ac:dyDescent="0.3">
      <c r="A45" s="76" t="s">
        <v>25</v>
      </c>
      <c r="B45" s="77">
        <v>40.979799999999997</v>
      </c>
      <c r="C45" s="77">
        <v>40.979799999999997</v>
      </c>
      <c r="D45" s="78">
        <v>1000</v>
      </c>
      <c r="E45" s="79">
        <v>0</v>
      </c>
      <c r="F45" s="80">
        <v>0</v>
      </c>
      <c r="G45" s="80">
        <v>0</v>
      </c>
      <c r="H45" s="81"/>
    </row>
    <row r="46" spans="1:8" x14ac:dyDescent="0.2">
      <c r="A46" s="51"/>
      <c r="B46" s="51"/>
      <c r="C46" s="51"/>
      <c r="D46" s="51"/>
      <c r="E46" s="82">
        <v>16359.4</v>
      </c>
      <c r="F46" s="83">
        <v>16359.4</v>
      </c>
      <c r="G46" s="83">
        <v>0</v>
      </c>
      <c r="H46" s="51"/>
    </row>
  </sheetData>
  <mergeCells count="12">
    <mergeCell ref="A27:H27"/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6"/>
  <sheetViews>
    <sheetView workbookViewId="0">
      <selection activeCell="A27" sqref="A27:Z46"/>
    </sheetView>
  </sheetViews>
  <sheetFormatPr defaultRowHeight="12.75" x14ac:dyDescent="0.2"/>
  <sheetData>
    <row r="2" spans="1:26" ht="25.5" x14ac:dyDescent="0.2">
      <c r="A2" s="84"/>
      <c r="B2" s="89"/>
      <c r="C2" s="84"/>
      <c r="D2" s="96" t="s">
        <v>28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29</v>
      </c>
      <c r="C7" s="97" t="s">
        <v>30</v>
      </c>
      <c r="D7" s="97" t="s">
        <v>31</v>
      </c>
      <c r="E7" s="97" t="s">
        <v>32</v>
      </c>
      <c r="F7" s="97" t="s">
        <v>33</v>
      </c>
      <c r="G7" s="97" t="s">
        <v>34</v>
      </c>
      <c r="H7" s="97" t="s">
        <v>35</v>
      </c>
      <c r="I7" s="97" t="s">
        <v>36</v>
      </c>
      <c r="J7" s="97" t="s">
        <v>37</v>
      </c>
      <c r="K7" s="97" t="s">
        <v>38</v>
      </c>
      <c r="L7" s="97" t="s">
        <v>39</v>
      </c>
      <c r="M7" s="97" t="s">
        <v>40</v>
      </c>
      <c r="N7" s="97" t="s">
        <v>41</v>
      </c>
      <c r="O7" s="97" t="s">
        <v>42</v>
      </c>
      <c r="P7" s="97" t="s">
        <v>43</v>
      </c>
      <c r="Q7" s="97" t="s">
        <v>44</v>
      </c>
      <c r="R7" s="97" t="s">
        <v>45</v>
      </c>
      <c r="S7" s="97" t="s">
        <v>46</v>
      </c>
      <c r="T7" s="97" t="s">
        <v>47</v>
      </c>
      <c r="U7" s="97" t="s">
        <v>48</v>
      </c>
      <c r="V7" s="97" t="s">
        <v>49</v>
      </c>
      <c r="W7" s="97" t="s">
        <v>50</v>
      </c>
      <c r="X7" s="97" t="s">
        <v>51</v>
      </c>
      <c r="Y7" s="100" t="s">
        <v>52</v>
      </c>
      <c r="Z7" s="98" t="s">
        <v>53</v>
      </c>
    </row>
    <row r="8" spans="1:26" x14ac:dyDescent="0.2">
      <c r="A8" s="87" t="s">
        <v>14</v>
      </c>
      <c r="B8" s="91">
        <v>3.8640000000000003</v>
      </c>
      <c r="C8" s="92">
        <v>5.08</v>
      </c>
      <c r="D8" s="92">
        <v>5.0720000000000001</v>
      </c>
      <c r="E8" s="92">
        <v>5.0440000000000005</v>
      </c>
      <c r="F8" s="92">
        <v>4.9800000000000004</v>
      </c>
      <c r="G8" s="92">
        <v>4.5520000000000005</v>
      </c>
      <c r="H8" s="92">
        <v>3.512</v>
      </c>
      <c r="I8" s="92">
        <v>2.1160000000000001</v>
      </c>
      <c r="J8" s="92">
        <v>1.3</v>
      </c>
      <c r="K8" s="93">
        <v>1.3520000000000001</v>
      </c>
      <c r="L8" s="93">
        <v>1.4240000000000002</v>
      </c>
      <c r="M8" s="93">
        <v>1.268</v>
      </c>
      <c r="N8" s="93">
        <v>1.3120000000000001</v>
      </c>
      <c r="O8" s="93">
        <v>1.3840000000000001</v>
      </c>
      <c r="P8" s="93">
        <v>1.3760000000000001</v>
      </c>
      <c r="Q8" s="93">
        <v>1.268</v>
      </c>
      <c r="R8" s="93">
        <v>1.3360000000000001</v>
      </c>
      <c r="S8" s="93">
        <v>1.256</v>
      </c>
      <c r="T8" s="93">
        <v>1.248</v>
      </c>
      <c r="U8" s="93">
        <v>1.272</v>
      </c>
      <c r="V8" s="93">
        <v>1.276</v>
      </c>
      <c r="W8" s="93">
        <v>1.276</v>
      </c>
      <c r="X8" s="93">
        <v>1.256</v>
      </c>
      <c r="Y8" s="101">
        <v>3.2960000000000003</v>
      </c>
      <c r="Z8" s="99">
        <v>57.11999999999999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262</v>
      </c>
      <c r="C11" s="92">
        <v>306.40000000000003</v>
      </c>
      <c r="D11" s="92">
        <v>267.2</v>
      </c>
      <c r="E11" s="92">
        <v>204.4</v>
      </c>
      <c r="F11" s="92">
        <v>238.8</v>
      </c>
      <c r="G11" s="92">
        <v>251.6</v>
      </c>
      <c r="H11" s="92">
        <v>343</v>
      </c>
      <c r="I11" s="92">
        <v>356.2</v>
      </c>
      <c r="J11" s="92">
        <v>379.40000000000003</v>
      </c>
      <c r="K11" s="93">
        <v>435.40000000000003</v>
      </c>
      <c r="L11" s="93">
        <v>418.2</v>
      </c>
      <c r="M11" s="93">
        <v>445</v>
      </c>
      <c r="N11" s="93">
        <v>325.8</v>
      </c>
      <c r="O11" s="93">
        <v>399.2</v>
      </c>
      <c r="P11" s="93">
        <v>416</v>
      </c>
      <c r="Q11" s="93">
        <v>386.6</v>
      </c>
      <c r="R11" s="93">
        <v>393.2</v>
      </c>
      <c r="S11" s="93">
        <v>364.6</v>
      </c>
      <c r="T11" s="93">
        <v>408.2</v>
      </c>
      <c r="U11" s="93">
        <v>348.6</v>
      </c>
      <c r="V11" s="93">
        <v>345.8</v>
      </c>
      <c r="W11" s="93">
        <v>313.40000000000003</v>
      </c>
      <c r="X11" s="93">
        <v>286.40000000000003</v>
      </c>
      <c r="Y11" s="101">
        <v>240.4</v>
      </c>
      <c r="Z11" s="106">
        <v>8135.7999999999993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163.80000000000001</v>
      </c>
      <c r="C14" s="92">
        <v>210.20000000000002</v>
      </c>
      <c r="D14" s="92">
        <v>176</v>
      </c>
      <c r="E14" s="92">
        <v>121.4</v>
      </c>
      <c r="F14" s="92">
        <v>154.80000000000001</v>
      </c>
      <c r="G14" s="92">
        <v>147.6</v>
      </c>
      <c r="H14" s="92">
        <v>182.4</v>
      </c>
      <c r="I14" s="92">
        <v>158.80000000000001</v>
      </c>
      <c r="J14" s="92">
        <v>198.6</v>
      </c>
      <c r="K14" s="93">
        <v>243.4</v>
      </c>
      <c r="L14" s="93">
        <v>226.20000000000002</v>
      </c>
      <c r="M14" s="93">
        <v>262.8</v>
      </c>
      <c r="N14" s="93">
        <v>166.20000000000002</v>
      </c>
      <c r="O14" s="93">
        <v>215.6</v>
      </c>
      <c r="P14" s="93">
        <v>260.2</v>
      </c>
      <c r="Q14" s="93">
        <v>213.4</v>
      </c>
      <c r="R14" s="93">
        <v>234.20000000000002</v>
      </c>
      <c r="S14" s="93">
        <v>205.8</v>
      </c>
      <c r="T14" s="93">
        <v>247.6</v>
      </c>
      <c r="U14" s="93">
        <v>191.4</v>
      </c>
      <c r="V14" s="93">
        <v>202.4</v>
      </c>
      <c r="W14" s="93">
        <v>184.6</v>
      </c>
      <c r="X14" s="93">
        <v>174</v>
      </c>
      <c r="Y14" s="101">
        <v>140.4</v>
      </c>
      <c r="Z14" s="106">
        <v>4681.7999999999993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60.300000000000004</v>
      </c>
      <c r="C16" s="92">
        <v>56.800000000000004</v>
      </c>
      <c r="D16" s="92">
        <v>53</v>
      </c>
      <c r="E16" s="92">
        <v>48.300000000000004</v>
      </c>
      <c r="F16" s="92">
        <v>50.300000000000004</v>
      </c>
      <c r="G16" s="92">
        <v>62.9</v>
      </c>
      <c r="H16" s="92">
        <v>74.2</v>
      </c>
      <c r="I16" s="92">
        <v>78.600000000000009</v>
      </c>
      <c r="J16" s="92">
        <v>83.600000000000009</v>
      </c>
      <c r="K16" s="93">
        <v>79.7</v>
      </c>
      <c r="L16" s="93">
        <v>76.3</v>
      </c>
      <c r="M16" s="93">
        <v>77.100000000000009</v>
      </c>
      <c r="N16" s="93">
        <v>77.8</v>
      </c>
      <c r="O16" s="93">
        <v>75.400000000000006</v>
      </c>
      <c r="P16" s="93">
        <v>68</v>
      </c>
      <c r="Q16" s="93">
        <v>72.100000000000009</v>
      </c>
      <c r="R16" s="93">
        <v>78.400000000000006</v>
      </c>
      <c r="S16" s="93">
        <v>88.2</v>
      </c>
      <c r="T16" s="93">
        <v>86.4</v>
      </c>
      <c r="U16" s="93">
        <v>88.4</v>
      </c>
      <c r="V16" s="93">
        <v>78.600000000000009</v>
      </c>
      <c r="W16" s="93">
        <v>74.400000000000006</v>
      </c>
      <c r="X16" s="93">
        <v>67.7</v>
      </c>
      <c r="Y16" s="101">
        <v>61</v>
      </c>
      <c r="Z16" s="106">
        <v>1717.5000000000002</v>
      </c>
    </row>
    <row r="17" spans="1:26" x14ac:dyDescent="0.2">
      <c r="A17" s="87" t="s">
        <v>23</v>
      </c>
      <c r="B17" s="91">
        <v>0.9</v>
      </c>
      <c r="C17" s="92">
        <v>0.6</v>
      </c>
      <c r="D17" s="92">
        <v>0.5</v>
      </c>
      <c r="E17" s="92">
        <v>0.6</v>
      </c>
      <c r="F17" s="92">
        <v>0.5</v>
      </c>
      <c r="G17" s="92">
        <v>0.6</v>
      </c>
      <c r="H17" s="92">
        <v>0.8</v>
      </c>
      <c r="I17" s="92">
        <v>0.70000000000000007</v>
      </c>
      <c r="J17" s="92">
        <v>0.6</v>
      </c>
      <c r="K17" s="93">
        <v>0.6</v>
      </c>
      <c r="L17" s="93">
        <v>0.6</v>
      </c>
      <c r="M17" s="93">
        <v>0.6</v>
      </c>
      <c r="N17" s="93">
        <v>0.70000000000000007</v>
      </c>
      <c r="O17" s="93">
        <v>0.5</v>
      </c>
      <c r="P17" s="93">
        <v>0.6</v>
      </c>
      <c r="Q17" s="93">
        <v>0.6</v>
      </c>
      <c r="R17" s="93">
        <v>0.6</v>
      </c>
      <c r="S17" s="93">
        <v>0.70000000000000007</v>
      </c>
      <c r="T17" s="93">
        <v>0.6</v>
      </c>
      <c r="U17" s="93">
        <v>0.70000000000000007</v>
      </c>
      <c r="V17" s="93">
        <v>0.8</v>
      </c>
      <c r="W17" s="93">
        <v>0.6</v>
      </c>
      <c r="X17" s="93">
        <v>0.6</v>
      </c>
      <c r="Y17" s="101">
        <v>1</v>
      </c>
      <c r="Z17" s="106">
        <v>15.599999999999996</v>
      </c>
    </row>
    <row r="18" spans="1:26" x14ac:dyDescent="0.2">
      <c r="A18" s="87" t="s">
        <v>24</v>
      </c>
      <c r="B18" s="91">
        <v>37.1</v>
      </c>
      <c r="C18" s="92">
        <v>38.9</v>
      </c>
      <c r="D18" s="92">
        <v>37.800000000000004</v>
      </c>
      <c r="E18" s="92">
        <v>34.5</v>
      </c>
      <c r="F18" s="92">
        <v>33.6</v>
      </c>
      <c r="G18" s="92">
        <v>40</v>
      </c>
      <c r="H18" s="92">
        <v>85.100000000000009</v>
      </c>
      <c r="I18" s="92">
        <v>117.9</v>
      </c>
      <c r="J18" s="92">
        <v>96.100000000000009</v>
      </c>
      <c r="K18" s="93">
        <v>111.5</v>
      </c>
      <c r="L18" s="93">
        <v>115.3</v>
      </c>
      <c r="M18" s="93">
        <v>104.8</v>
      </c>
      <c r="N18" s="93">
        <v>80.900000000000006</v>
      </c>
      <c r="O18" s="93">
        <v>107.4</v>
      </c>
      <c r="P18" s="93">
        <v>86.9</v>
      </c>
      <c r="Q18" s="93">
        <v>100.3</v>
      </c>
      <c r="R18" s="93">
        <v>79.5</v>
      </c>
      <c r="S18" s="93">
        <v>68.8</v>
      </c>
      <c r="T18" s="93">
        <v>72.400000000000006</v>
      </c>
      <c r="U18" s="93">
        <v>67.400000000000006</v>
      </c>
      <c r="V18" s="93">
        <v>63.6</v>
      </c>
      <c r="W18" s="93">
        <v>53.7</v>
      </c>
      <c r="X18" s="93">
        <v>43.9</v>
      </c>
      <c r="Y18" s="101">
        <v>38</v>
      </c>
      <c r="Z18" s="106">
        <v>1715.4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ht="16.5" thickBot="1" x14ac:dyDescent="0.3">
      <c r="A20" s="102" t="s">
        <v>54</v>
      </c>
      <c r="B20" s="103">
        <v>527.96399999999994</v>
      </c>
      <c r="C20" s="103">
        <v>617.98</v>
      </c>
      <c r="D20" s="103">
        <v>539.572</v>
      </c>
      <c r="E20" s="103">
        <v>414.24400000000009</v>
      </c>
      <c r="F20" s="103">
        <v>482.98000000000008</v>
      </c>
      <c r="G20" s="103">
        <v>507.25199999999995</v>
      </c>
      <c r="H20" s="103">
        <v>689.01200000000006</v>
      </c>
      <c r="I20" s="103">
        <v>714.31600000000003</v>
      </c>
      <c r="J20" s="103">
        <v>759.60000000000014</v>
      </c>
      <c r="K20" s="103">
        <v>871.95200000000011</v>
      </c>
      <c r="L20" s="103">
        <v>838.02399999999989</v>
      </c>
      <c r="M20" s="103">
        <v>891.56799999999998</v>
      </c>
      <c r="N20" s="103">
        <v>652.71199999999999</v>
      </c>
      <c r="O20" s="103">
        <v>799.48399999999992</v>
      </c>
      <c r="P20" s="103">
        <v>833.07600000000002</v>
      </c>
      <c r="Q20" s="103">
        <v>774.26800000000003</v>
      </c>
      <c r="R20" s="103">
        <v>787.23599999999999</v>
      </c>
      <c r="S20" s="103">
        <v>729.35599999999999</v>
      </c>
      <c r="T20" s="103">
        <v>816.44799999999998</v>
      </c>
      <c r="U20" s="103">
        <v>697.77200000000005</v>
      </c>
      <c r="V20" s="103">
        <v>692.476</v>
      </c>
      <c r="W20" s="103">
        <v>627.97600000000011</v>
      </c>
      <c r="X20" s="103">
        <v>573.85599999999999</v>
      </c>
      <c r="Y20" s="104">
        <v>484.096</v>
      </c>
      <c r="Z20" s="105">
        <v>16323.22</v>
      </c>
    </row>
    <row r="28" spans="1:26" ht="25.5" x14ac:dyDescent="0.2">
      <c r="A28" s="107"/>
      <c r="B28" s="112"/>
      <c r="C28" s="107"/>
      <c r="D28" s="119" t="s">
        <v>28</v>
      </c>
      <c r="E28" s="112"/>
      <c r="F28" s="112"/>
      <c r="G28" s="112"/>
      <c r="H28" s="112"/>
      <c r="I28" s="112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8.75" x14ac:dyDescent="0.2">
      <c r="A29" s="107"/>
      <c r="B29" s="111"/>
      <c r="C29" s="107"/>
      <c r="D29" s="113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5.75" x14ac:dyDescent="0.2">
      <c r="A30" s="107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9" t="s">
        <v>26</v>
      </c>
    </row>
    <row r="31" spans="1:26" ht="18.75" x14ac:dyDescent="0.2">
      <c r="A31" s="118" t="s">
        <v>13</v>
      </c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8" t="s">
        <v>12</v>
      </c>
    </row>
    <row r="32" spans="1:26" ht="13.5" thickBot="1" x14ac:dyDescent="0.25">
      <c r="A32" s="107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1:26" ht="16.5" thickBot="1" x14ac:dyDescent="0.25">
      <c r="A33" s="117" t="s">
        <v>0</v>
      </c>
      <c r="B33" s="120" t="s">
        <v>29</v>
      </c>
      <c r="C33" s="120" t="s">
        <v>30</v>
      </c>
      <c r="D33" s="120" t="s">
        <v>31</v>
      </c>
      <c r="E33" s="120" t="s">
        <v>32</v>
      </c>
      <c r="F33" s="120" t="s">
        <v>33</v>
      </c>
      <c r="G33" s="120" t="s">
        <v>34</v>
      </c>
      <c r="H33" s="120" t="s">
        <v>35</v>
      </c>
      <c r="I33" s="120" t="s">
        <v>36</v>
      </c>
      <c r="J33" s="120" t="s">
        <v>37</v>
      </c>
      <c r="K33" s="120" t="s">
        <v>38</v>
      </c>
      <c r="L33" s="120" t="s">
        <v>39</v>
      </c>
      <c r="M33" s="120" t="s">
        <v>40</v>
      </c>
      <c r="N33" s="120" t="s">
        <v>41</v>
      </c>
      <c r="O33" s="120" t="s">
        <v>42</v>
      </c>
      <c r="P33" s="120" t="s">
        <v>43</v>
      </c>
      <c r="Q33" s="120" t="s">
        <v>44</v>
      </c>
      <c r="R33" s="120" t="s">
        <v>45</v>
      </c>
      <c r="S33" s="120" t="s">
        <v>46</v>
      </c>
      <c r="T33" s="120" t="s">
        <v>47</v>
      </c>
      <c r="U33" s="120" t="s">
        <v>48</v>
      </c>
      <c r="V33" s="120" t="s">
        <v>49</v>
      </c>
      <c r="W33" s="120" t="s">
        <v>50</v>
      </c>
      <c r="X33" s="120" t="s">
        <v>51</v>
      </c>
      <c r="Y33" s="123" t="s">
        <v>52</v>
      </c>
      <c r="Z33" s="121" t="s">
        <v>53</v>
      </c>
    </row>
    <row r="34" spans="1:26" x14ac:dyDescent="0.2">
      <c r="A34" s="110" t="s">
        <v>14</v>
      </c>
      <c r="B34" s="114"/>
      <c r="C34" s="115"/>
      <c r="D34" s="115"/>
      <c r="E34" s="115"/>
      <c r="F34" s="115"/>
      <c r="G34" s="115"/>
      <c r="H34" s="115"/>
      <c r="I34" s="115"/>
      <c r="J34" s="115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24"/>
      <c r="Z34" s="122">
        <v>0</v>
      </c>
    </row>
    <row r="35" spans="1:26" x14ac:dyDescent="0.2">
      <c r="A35" s="110" t="s">
        <v>15</v>
      </c>
      <c r="B35" s="114"/>
      <c r="C35" s="115"/>
      <c r="D35" s="115"/>
      <c r="E35" s="115"/>
      <c r="F35" s="115"/>
      <c r="G35" s="115"/>
      <c r="H35" s="115"/>
      <c r="I35" s="115"/>
      <c r="J35" s="115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24"/>
      <c r="Z35" s="129">
        <v>0</v>
      </c>
    </row>
    <row r="36" spans="1:26" x14ac:dyDescent="0.2">
      <c r="A36" s="110" t="s">
        <v>16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17</v>
      </c>
      <c r="B37" s="114">
        <v>277.2</v>
      </c>
      <c r="C37" s="115">
        <v>290.60000000000002</v>
      </c>
      <c r="D37" s="115">
        <v>277.40000000000003</v>
      </c>
      <c r="E37" s="115">
        <v>238.6</v>
      </c>
      <c r="F37" s="115">
        <v>264.8</v>
      </c>
      <c r="G37" s="115">
        <v>250.4</v>
      </c>
      <c r="H37" s="115">
        <v>331.2</v>
      </c>
      <c r="I37" s="115">
        <v>328.6</v>
      </c>
      <c r="J37" s="115">
        <v>373.2</v>
      </c>
      <c r="K37" s="116">
        <v>448.2</v>
      </c>
      <c r="L37" s="116">
        <v>437.6</v>
      </c>
      <c r="M37" s="116">
        <v>478.8</v>
      </c>
      <c r="N37" s="116">
        <v>335.2</v>
      </c>
      <c r="O37" s="116">
        <v>415.40000000000003</v>
      </c>
      <c r="P37" s="116">
        <v>408.40000000000003</v>
      </c>
      <c r="Q37" s="116">
        <v>377.40000000000003</v>
      </c>
      <c r="R37" s="116">
        <v>385.40000000000003</v>
      </c>
      <c r="S37" s="116">
        <v>322.40000000000003</v>
      </c>
      <c r="T37" s="116">
        <v>406.40000000000003</v>
      </c>
      <c r="U37" s="116">
        <v>344</v>
      </c>
      <c r="V37" s="116">
        <v>356</v>
      </c>
      <c r="W37" s="116">
        <v>338.2</v>
      </c>
      <c r="X37" s="116">
        <v>296.8</v>
      </c>
      <c r="Y37" s="124">
        <v>279</v>
      </c>
      <c r="Z37" s="129">
        <v>8261.1999999999971</v>
      </c>
    </row>
    <row r="38" spans="1:26" x14ac:dyDescent="0.2">
      <c r="A38" s="110" t="s">
        <v>18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x14ac:dyDescent="0.2">
      <c r="A39" s="110" t="s">
        <v>19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20</v>
      </c>
      <c r="B40" s="114">
        <v>139.20000000000002</v>
      </c>
      <c r="C40" s="115">
        <v>169</v>
      </c>
      <c r="D40" s="115">
        <v>157.4</v>
      </c>
      <c r="E40" s="115">
        <v>125.4</v>
      </c>
      <c r="F40" s="115">
        <v>159.6</v>
      </c>
      <c r="G40" s="115">
        <v>141.80000000000001</v>
      </c>
      <c r="H40" s="115">
        <v>165.8</v>
      </c>
      <c r="I40" s="115">
        <v>129.19999999999999</v>
      </c>
      <c r="J40" s="115">
        <v>206.8</v>
      </c>
      <c r="K40" s="116">
        <v>250.4</v>
      </c>
      <c r="L40" s="116">
        <v>224.4</v>
      </c>
      <c r="M40" s="116">
        <v>278.8</v>
      </c>
      <c r="N40" s="116">
        <v>153.80000000000001</v>
      </c>
      <c r="O40" s="116">
        <v>225.8</v>
      </c>
      <c r="P40" s="116">
        <v>247.20000000000002</v>
      </c>
      <c r="Q40" s="116">
        <v>192.4</v>
      </c>
      <c r="R40" s="116">
        <v>232.20000000000002</v>
      </c>
      <c r="S40" s="116">
        <v>189</v>
      </c>
      <c r="T40" s="116">
        <v>276</v>
      </c>
      <c r="U40" s="116">
        <v>201.6</v>
      </c>
      <c r="V40" s="116">
        <v>210.20000000000002</v>
      </c>
      <c r="W40" s="116">
        <v>196.8</v>
      </c>
      <c r="X40" s="116">
        <v>170.6</v>
      </c>
      <c r="Y40" s="124">
        <v>150.20000000000002</v>
      </c>
      <c r="Z40" s="129">
        <v>4593.6000000000004</v>
      </c>
    </row>
    <row r="41" spans="1:26" x14ac:dyDescent="0.2">
      <c r="A41" s="110" t="s">
        <v>21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x14ac:dyDescent="0.2">
      <c r="A42" s="110" t="s">
        <v>22</v>
      </c>
      <c r="B42" s="114">
        <v>87.7</v>
      </c>
      <c r="C42" s="115">
        <v>79.2</v>
      </c>
      <c r="D42" s="115">
        <v>76.2</v>
      </c>
      <c r="E42" s="115">
        <v>72.2</v>
      </c>
      <c r="F42" s="115">
        <v>69.3</v>
      </c>
      <c r="G42" s="115">
        <v>70.2</v>
      </c>
      <c r="H42" s="115">
        <v>68.600000000000009</v>
      </c>
      <c r="I42" s="115">
        <v>69.400000000000006</v>
      </c>
      <c r="J42" s="115">
        <v>67.599999999999994</v>
      </c>
      <c r="K42" s="116">
        <v>70.5</v>
      </c>
      <c r="L42" s="116">
        <v>74.600000000000009</v>
      </c>
      <c r="M42" s="116">
        <v>75.2</v>
      </c>
      <c r="N42" s="116">
        <v>84.3</v>
      </c>
      <c r="O42" s="116">
        <v>66.400000000000006</v>
      </c>
      <c r="P42" s="116">
        <v>64.400000000000006</v>
      </c>
      <c r="Q42" s="116">
        <v>67</v>
      </c>
      <c r="R42" s="116">
        <v>69.400000000000006</v>
      </c>
      <c r="S42" s="116">
        <v>77.100000000000009</v>
      </c>
      <c r="T42" s="116">
        <v>76.100000000000009</v>
      </c>
      <c r="U42" s="116">
        <v>81.600000000000009</v>
      </c>
      <c r="V42" s="116">
        <v>83.7</v>
      </c>
      <c r="W42" s="116">
        <v>82.3</v>
      </c>
      <c r="X42" s="116">
        <v>79.400000000000006</v>
      </c>
      <c r="Y42" s="124">
        <v>81.900000000000006</v>
      </c>
      <c r="Z42" s="129">
        <v>1794.3000000000002</v>
      </c>
    </row>
    <row r="43" spans="1:26" x14ac:dyDescent="0.2">
      <c r="A43" s="110" t="s">
        <v>23</v>
      </c>
      <c r="B43" s="114">
        <v>2.5</v>
      </c>
      <c r="C43" s="115">
        <v>1.9000000000000001</v>
      </c>
      <c r="D43" s="115">
        <v>1.8</v>
      </c>
      <c r="E43" s="115">
        <v>1.9000000000000001</v>
      </c>
      <c r="F43" s="115">
        <v>1.7</v>
      </c>
      <c r="G43" s="115">
        <v>1.8</v>
      </c>
      <c r="H43" s="115">
        <v>1.8</v>
      </c>
      <c r="I43" s="115">
        <v>1.7</v>
      </c>
      <c r="J43" s="115">
        <v>1.6</v>
      </c>
      <c r="K43" s="116">
        <v>1.7</v>
      </c>
      <c r="L43" s="116">
        <v>1.8</v>
      </c>
      <c r="M43" s="116">
        <v>1.9000000000000001</v>
      </c>
      <c r="N43" s="116">
        <v>2.1</v>
      </c>
      <c r="O43" s="116">
        <v>1.6</v>
      </c>
      <c r="P43" s="116">
        <v>1.5</v>
      </c>
      <c r="Q43" s="116">
        <v>1.6</v>
      </c>
      <c r="R43" s="116">
        <v>1.8</v>
      </c>
      <c r="S43" s="116">
        <v>1.8</v>
      </c>
      <c r="T43" s="116">
        <v>1.9000000000000001</v>
      </c>
      <c r="U43" s="116">
        <v>2</v>
      </c>
      <c r="V43" s="116">
        <v>2.1</v>
      </c>
      <c r="W43" s="116">
        <v>2.1</v>
      </c>
      <c r="X43" s="116">
        <v>1.9000000000000001</v>
      </c>
      <c r="Y43" s="124">
        <v>2.5</v>
      </c>
      <c r="Z43" s="129">
        <v>45</v>
      </c>
    </row>
    <row r="44" spans="1:26" x14ac:dyDescent="0.2">
      <c r="A44" s="110" t="s">
        <v>24</v>
      </c>
      <c r="B44" s="114">
        <v>41.6</v>
      </c>
      <c r="C44" s="115">
        <v>34.4</v>
      </c>
      <c r="D44" s="115">
        <v>36</v>
      </c>
      <c r="E44" s="115">
        <v>33.9</v>
      </c>
      <c r="F44" s="115">
        <v>28.8</v>
      </c>
      <c r="G44" s="115">
        <v>30.8</v>
      </c>
      <c r="H44" s="115">
        <v>88.3</v>
      </c>
      <c r="I44" s="115">
        <v>121</v>
      </c>
      <c r="J44" s="115">
        <v>90.100000000000009</v>
      </c>
      <c r="K44" s="116">
        <v>118</v>
      </c>
      <c r="L44" s="116">
        <v>128.9</v>
      </c>
      <c r="M44" s="116">
        <v>115.2</v>
      </c>
      <c r="N44" s="116">
        <v>87.7</v>
      </c>
      <c r="O44" s="116">
        <v>114.60000000000001</v>
      </c>
      <c r="P44" s="116">
        <v>88.100000000000009</v>
      </c>
      <c r="Q44" s="116">
        <v>109.3</v>
      </c>
      <c r="R44" s="116">
        <v>74.900000000000006</v>
      </c>
      <c r="S44" s="116">
        <v>46.9</v>
      </c>
      <c r="T44" s="116">
        <v>45</v>
      </c>
      <c r="U44" s="116">
        <v>51.7</v>
      </c>
      <c r="V44" s="116">
        <v>52.5</v>
      </c>
      <c r="W44" s="116">
        <v>50.6</v>
      </c>
      <c r="X44" s="116">
        <v>38.700000000000003</v>
      </c>
      <c r="Y44" s="124">
        <v>38.300000000000004</v>
      </c>
      <c r="Z44" s="129">
        <v>1665.3000000000002</v>
      </c>
    </row>
    <row r="45" spans="1:26" x14ac:dyDescent="0.2">
      <c r="A45" s="110" t="s">
        <v>25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4">
        <v>0</v>
      </c>
      <c r="Z45" s="129">
        <v>0</v>
      </c>
    </row>
    <row r="46" spans="1:26" ht="16.5" thickBot="1" x14ac:dyDescent="0.3">
      <c r="A46" s="125" t="s">
        <v>54</v>
      </c>
      <c r="B46" s="126">
        <v>548.19999999999993</v>
      </c>
      <c r="C46" s="126">
        <v>575.1</v>
      </c>
      <c r="D46" s="126">
        <v>548.80000000000007</v>
      </c>
      <c r="E46" s="126">
        <v>471.99999999999994</v>
      </c>
      <c r="F46" s="126">
        <v>524.19999999999993</v>
      </c>
      <c r="G46" s="126">
        <v>495.00000000000006</v>
      </c>
      <c r="H46" s="126">
        <v>655.69999999999993</v>
      </c>
      <c r="I46" s="126">
        <v>649.90000000000009</v>
      </c>
      <c r="J46" s="126">
        <v>739.30000000000007</v>
      </c>
      <c r="K46" s="126">
        <v>888.80000000000007</v>
      </c>
      <c r="L46" s="126">
        <v>867.3</v>
      </c>
      <c r="M46" s="126">
        <v>949.90000000000009</v>
      </c>
      <c r="N46" s="126">
        <v>663.1</v>
      </c>
      <c r="O46" s="126">
        <v>823.80000000000007</v>
      </c>
      <c r="P46" s="126">
        <v>809.6</v>
      </c>
      <c r="Q46" s="126">
        <v>747.7</v>
      </c>
      <c r="R46" s="126">
        <v>763.69999999999993</v>
      </c>
      <c r="S46" s="126">
        <v>637.19999999999993</v>
      </c>
      <c r="T46" s="126">
        <v>805.40000000000009</v>
      </c>
      <c r="U46" s="126">
        <v>680.90000000000009</v>
      </c>
      <c r="V46" s="126">
        <v>704.50000000000011</v>
      </c>
      <c r="W46" s="126">
        <v>670</v>
      </c>
      <c r="X46" s="126">
        <v>587.4</v>
      </c>
      <c r="Y46" s="127">
        <v>551.9</v>
      </c>
      <c r="Z46" s="128">
        <v>16359.399999999998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2023-06-22T12:00:31Z</dcterms:modified>
</cp:coreProperties>
</file>